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 SVETOVANJE JAVNA NAROČILA\ZD PTUJ JN\INVESTICIJSKO VZDRŽEVANJE\Objava\"/>
    </mc:Choice>
  </mc:AlternateContent>
  <bookViews>
    <workbookView xWindow="-120" yWindow="-120" windowWidth="29040" windowHeight="15840"/>
  </bookViews>
  <sheets>
    <sheet name="List1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3" l="1"/>
  <c r="G5" i="3"/>
  <c r="G6" i="3"/>
  <c r="G7" i="3"/>
  <c r="G8" i="3"/>
  <c r="G4" i="3"/>
  <c r="G9" i="3" l="1"/>
  <c r="G49" i="3"/>
  <c r="G51" i="3" s="1"/>
  <c r="G44" i="3"/>
  <c r="G43" i="3"/>
  <c r="G42" i="3"/>
  <c r="G41" i="3"/>
  <c r="G36" i="3"/>
  <c r="G35" i="3"/>
  <c r="G34" i="3"/>
  <c r="G33" i="3"/>
  <c r="G32" i="3"/>
  <c r="G31" i="3"/>
  <c r="G30" i="3"/>
  <c r="G25" i="3"/>
  <c r="G24" i="3"/>
  <c r="G23" i="3"/>
  <c r="G22" i="3"/>
  <c r="G21" i="3"/>
  <c r="G16" i="3"/>
  <c r="G15" i="3"/>
  <c r="G14" i="3"/>
  <c r="G17" i="3" l="1"/>
  <c r="G45" i="3"/>
  <c r="G26" i="3"/>
  <c r="G37" i="3"/>
</calcChain>
</file>

<file path=xl/sharedStrings.xml><?xml version="1.0" encoding="utf-8"?>
<sst xmlns="http://schemas.openxmlformats.org/spreadsheetml/2006/main" count="119" uniqueCount="72">
  <si>
    <r>
      <rPr>
        <sz val="10"/>
        <color rgb="FF444444"/>
        <rFont val="Arial"/>
        <family val="2"/>
      </rPr>
      <t>ura</t>
    </r>
  </si>
  <si>
    <r>
      <rPr>
        <sz val="10"/>
        <color rgb="FF2F2F2F"/>
        <rFont val="Arial"/>
        <family val="2"/>
      </rPr>
      <t>ura</t>
    </r>
  </si>
  <si>
    <r>
      <rPr>
        <sz val="10"/>
        <color rgb="FF444444"/>
        <rFont val="Arial"/>
        <family val="2"/>
      </rPr>
      <t>odstranitev stare talne obloge, iznos iz objekta z odvozom na deponijo ter plačilo takse za deponiranje gradbenega odpada</t>
    </r>
  </si>
  <si>
    <r>
      <rPr>
        <sz val="10"/>
        <color rgb="FF2F2F2F"/>
        <rFont val="Arial"/>
        <family val="2"/>
      </rPr>
      <t>m2</t>
    </r>
  </si>
  <si>
    <r>
      <rPr>
        <sz val="10"/>
        <color rgb="FF444444"/>
        <rFont val="Arial"/>
        <family val="2"/>
      </rPr>
      <t>izravnava podlage z Izravnalno maso</t>
    </r>
  </si>
  <si>
    <r>
      <rPr>
        <sz val="10"/>
        <color rgb="FF444444"/>
        <rFont val="Arial"/>
        <family val="2"/>
      </rPr>
      <t>m2</t>
    </r>
  </si>
  <si>
    <r>
      <rPr>
        <sz val="10"/>
        <color rgb="FF444444"/>
        <rFont val="Arial"/>
        <family val="2"/>
      </rPr>
      <t>dobava in vgradnja zakljucnih letev</t>
    </r>
  </si>
  <si>
    <r>
      <rPr>
        <sz val="10"/>
        <color rgb="FF444444"/>
        <rFont val="Arial"/>
        <family val="2"/>
      </rPr>
      <t>rn2</t>
    </r>
  </si>
  <si>
    <r>
      <rPr>
        <b/>
        <sz val="10"/>
        <color rgb="FF383838"/>
        <rFont val="Arial"/>
        <family val="2"/>
      </rPr>
      <t>Elektroinstalacijs</t>
    </r>
    <r>
      <rPr>
        <b/>
        <sz val="10"/>
        <color rgb="FF505050"/>
        <rFont val="Arial"/>
        <family val="2"/>
      </rPr>
      <t>k</t>
    </r>
    <r>
      <rPr>
        <b/>
        <sz val="10"/>
        <color rgb="FF383838"/>
        <rFont val="Arial"/>
        <family val="2"/>
      </rPr>
      <t>a vzdrževalna dela</t>
    </r>
  </si>
  <si>
    <r>
      <rPr>
        <b/>
        <sz val="10"/>
        <color rgb="FF444444"/>
        <rFont val="Arial"/>
        <family val="2"/>
      </rPr>
      <t>Vrsta del</t>
    </r>
  </si>
  <si>
    <r>
      <rPr>
        <b/>
        <sz val="10"/>
        <color rgb="FF2F2F2F"/>
        <rFont val="Arial"/>
        <family val="2"/>
      </rPr>
      <t>EM</t>
    </r>
  </si>
  <si>
    <r>
      <rPr>
        <b/>
        <sz val="10"/>
        <color rgb="FF2F2F2F"/>
        <rFont val="Arial"/>
        <family val="2"/>
      </rPr>
      <t>CENA na enoto
brez DDV</t>
    </r>
  </si>
  <si>
    <t>vzdrževanje vodovodnega omrežja, instalacij in vodovodnih elementov (ventilov, kotnih ventilov, WC kotličkov, vodovodnih armatur, umivalnikov, Wc školjk, pomivalnih korit) po dogovorjenem terminu</t>
  </si>
  <si>
    <r>
      <rPr>
        <sz val="10"/>
        <color rgb="FF444444"/>
        <rFont val="Arial"/>
        <family val="2"/>
      </rPr>
      <t>vzdrževanje kanalizacijskega omrežja - odmaševanje in vzdrževanje omrežja</t>
    </r>
    <r>
      <rPr>
        <b/>
        <sz val="10"/>
        <color rgb="FF444444"/>
        <rFont val="Arial"/>
        <family val="2"/>
      </rPr>
      <t xml:space="preserve"> </t>
    </r>
    <r>
      <rPr>
        <sz val="10"/>
        <color rgb="FF444444"/>
        <rFont val="Arial"/>
        <family val="2"/>
      </rPr>
      <t xml:space="preserve">za odvajanje odpadnih vod (sifonov, odločnih cevi, talnih sifonov, kanalizacijskih jaškov po
</t>
    </r>
    <r>
      <rPr>
        <sz val="10"/>
        <color rgb="FF444444"/>
        <rFont val="Arial"/>
        <family val="2"/>
        <charset val="238"/>
      </rPr>
      <t>dogovorjenem terminu</t>
    </r>
  </si>
  <si>
    <t>interventna-takojšnja popravila vodovodnega in kanalizacijskega omrežja (zagotovljen 24 urni servis z odzivnim časom takoj in vključno s prevozom na lokaciji Ptuj in zunanje ambulante</t>
  </si>
  <si>
    <t>izvedba epoksidnega premaza podlage po odstranitvi stare talne obloge (premaz za sprijemljivost za novo fino izravnavo)</t>
  </si>
  <si>
    <t>m2</t>
  </si>
  <si>
    <r>
      <rPr>
        <sz val="10"/>
        <color rgb="FF444444"/>
        <rFont val="Arial"/>
        <family val="2"/>
      </rPr>
      <t xml:space="preserve">priprava podlage (brušenje in čiščenje) za polaganje </t>
    </r>
    <r>
      <rPr>
        <i/>
        <sz val="10"/>
        <color rgb="FF444444"/>
        <rFont val="Arial"/>
        <family val="2"/>
      </rPr>
      <t xml:space="preserve">nove </t>
    </r>
    <r>
      <rPr>
        <sz val="10"/>
        <color rgb="FF444444"/>
        <rFont val="Arial"/>
        <family val="2"/>
      </rPr>
      <t>talne obloge</t>
    </r>
  </si>
  <si>
    <t>dobava in polaganje stenske keramike na lepilo 1. kvalitete (barva in velikost po dogovoru z naročnikom)</t>
  </si>
  <si>
    <t>dobava silikonov in silikoniranje stikov</t>
  </si>
  <si>
    <t>fugiranje stanskih keramiclnih ploščic s fugimo maso (barva po dogovoru)</t>
  </si>
  <si>
    <t>dobava in polaganje talne keramike na lepilo 1. kvalilete (velikost in barva po dogovoru z naročnikom)</t>
  </si>
  <si>
    <t>dobava in polaganje stenske obrobe (višine 12 cm) na lepilo 1. kvalitete</t>
  </si>
  <si>
    <t>fugiranje talnih keramičnih ploščic s fugirno maso (barve po dogovoru)</t>
  </si>
  <si>
    <t>slikanje stropov z disperzijsko barvo s predhodnim popravilom poškodovanih površin in pripravo podlage (barva po dogovoru)</t>
  </si>
  <si>
    <t>oplesk sten z disperzijsko pralno latex barvo s predhodnim delnim popravilom poškodovanih in obnovijenih površin (po zidarskih posegih) ter priprava podlage</t>
  </si>
  <si>
    <t>oplesk radiatorjev in radiatorskih cevi z oljnato barvo</t>
  </si>
  <si>
    <t xml:space="preserve">barvanje lesenih podbojev in vratnih kril         </t>
  </si>
  <si>
    <t>Keramičarska dela (vzdrževalna)</t>
  </si>
  <si>
    <t>Količina</t>
  </si>
  <si>
    <t>Tekoči meter</t>
  </si>
  <si>
    <t>ura</t>
  </si>
  <si>
    <t>Skupaj vrednost brez DDV (količina x Cena EM)</t>
  </si>
  <si>
    <t>kos</t>
  </si>
  <si>
    <t>Vzdrževanje vodovodnih instalacij</t>
  </si>
  <si>
    <t>Zap.št.</t>
  </si>
  <si>
    <t>Obnova talnih oblog</t>
  </si>
  <si>
    <t>Opis del</t>
  </si>
  <si>
    <r>
      <rPr>
        <b/>
        <sz val="10"/>
        <color rgb="FF444444"/>
        <rFont val="Arial"/>
        <family val="2"/>
        <charset val="238"/>
      </rPr>
      <t>Vrsta del</t>
    </r>
  </si>
  <si>
    <t>Pleskarska vzdrževalna dela</t>
  </si>
  <si>
    <t>Datum:</t>
  </si>
  <si>
    <t>Podpis</t>
  </si>
  <si>
    <t>Žig</t>
  </si>
  <si>
    <t>Skupaj sklop 1 (brez DDV)</t>
  </si>
  <si>
    <t>Skupaj sklop 1 (z DDV)</t>
  </si>
  <si>
    <t>Skupaj sklop 2 (brez DDV)</t>
  </si>
  <si>
    <t>Skupaj sklop 2 (z DDV)</t>
  </si>
  <si>
    <t>SKLOP 1</t>
  </si>
  <si>
    <t>SKLOP 2</t>
  </si>
  <si>
    <t>SKLOP 3</t>
  </si>
  <si>
    <t>SKLOP 4</t>
  </si>
  <si>
    <t>SKLOP 5</t>
  </si>
  <si>
    <t>SKLOP 6</t>
  </si>
  <si>
    <t>Skupaj sklop 3 (brez DDV)</t>
  </si>
  <si>
    <t>Skupaj sklop 3 (z DDV)</t>
  </si>
  <si>
    <t>Skupaj sklop 4 (brez DDV)</t>
  </si>
  <si>
    <t>Skupaj sklop 4 (z DDV)</t>
  </si>
  <si>
    <t>Skupaj sklop 5 (brez DDV)</t>
  </si>
  <si>
    <t>Skupaj sklop 5 (z DDV)</t>
  </si>
  <si>
    <t>Skupaj sklop 6 (brez DDV)</t>
  </si>
  <si>
    <t>Skupaj sklop 6 (z DDV)</t>
  </si>
  <si>
    <t>Gradbena vzdrževalna dela</t>
  </si>
  <si>
    <t>odstranitev stenske keramike ter odvoz na trajno deponijo</t>
  </si>
  <si>
    <t>odstranitev talnih keramičnih ploščic ter odvoz na trajno deponijo</t>
  </si>
  <si>
    <t>izvedba ometa po odstranitvi keramičnih ploščic</t>
  </si>
  <si>
    <t xml:space="preserve">popravilo tal (izvedba estriha) po odstranitvi talnih kermaičnih ploščic </t>
  </si>
  <si>
    <t>zidarska obdelava sten po odstranitvi stenskih keramičnih ploščic (pripravljeno za pleskarska dela)</t>
  </si>
  <si>
    <t>dobava in polaganje nove talne obloge (po katalogu in izbiri naročnika), vgradnja z lepljenjem po celotni površini vključno 1x fina izravnava podlage z izravnalno maso, varjenje stikov z varilno vrvico in izvedba stenskega zaključka na zaokrožnico (talna obloga se dobavi v roli)</t>
  </si>
  <si>
    <t>m2/tm</t>
  </si>
  <si>
    <t>interentna -takojšnja elektro-popravila elektroinstalacij (zagotovljen 24 urni servis), vključno s prevozom na lokaciji Ptuj in zunanje ambulante, odzivni čas - 2 uri od naročila odvisno od vrste in obsega okvare</t>
  </si>
  <si>
    <t>elektroinštalacijska dela in elektro-popravila elektroinstalacij in računalniškega omrežja (po dogovorjenem terminu del) vključno s prevozom na lokacije Ptuj in zunanje ambulante</t>
  </si>
  <si>
    <r>
      <rPr>
        <b/>
        <sz val="10"/>
        <color rgb="FF2F2F2F"/>
        <rFont val="Arial"/>
        <family val="2"/>
        <charset val="238"/>
      </rPr>
      <t>ZDRAVSTVENI DOM PTUJ</t>
    </r>
    <r>
      <rPr>
        <sz val="10"/>
        <color rgb="FF2F2F2F"/>
        <rFont val="Arial"/>
        <family val="2"/>
      </rPr>
      <t xml:space="preserve">
Vzdrževalna obrtniška, inštalacijska in druga vzdrževalna gradbena </t>
    </r>
    <r>
      <rPr>
        <b/>
        <sz val="10"/>
        <color rgb="FF2F2F2F"/>
        <rFont val="Arial"/>
        <family val="2"/>
      </rPr>
      <t xml:space="preserve">dela </t>
    </r>
    <r>
      <rPr>
        <sz val="10"/>
        <color rgb="FF2F2F2F"/>
        <rFont val="Arial"/>
        <family val="2"/>
      </rPr>
      <t>-speciflkacija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</si>
</sst>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2F2F2F"/>
      <name val="Arial"/>
      <family val="2"/>
    </font>
    <font>
      <b/>
      <sz val="10"/>
      <color rgb="FF2F2F2F"/>
      <name val="Arial"/>
      <family val="2"/>
    </font>
    <font>
      <sz val="10"/>
      <name val="Arial"/>
      <family val="2"/>
      <charset val="238"/>
    </font>
    <font>
      <sz val="10"/>
      <color rgb="FF444444"/>
      <name val="Arial"/>
      <family val="2"/>
    </font>
    <font>
      <b/>
      <sz val="10"/>
      <color rgb="FF444444"/>
      <name val="Arial"/>
      <family val="2"/>
    </font>
    <font>
      <b/>
      <sz val="10"/>
      <name val="Arial"/>
      <family val="2"/>
      <charset val="238"/>
    </font>
    <font>
      <i/>
      <sz val="10"/>
      <color rgb="FF444444"/>
      <name val="Arial"/>
      <family val="2"/>
    </font>
    <font>
      <b/>
      <sz val="10"/>
      <color rgb="FF383838"/>
      <name val="Arial"/>
      <family val="2"/>
    </font>
    <font>
      <b/>
      <sz val="10"/>
      <color rgb="FF505050"/>
      <name val="Arial"/>
      <family val="2"/>
    </font>
    <font>
      <sz val="10"/>
      <color rgb="FF505050"/>
      <name val="Arial"/>
      <family val="2"/>
    </font>
    <font>
      <sz val="10"/>
      <color rgb="FF383838"/>
      <name val="Arial"/>
      <family val="2"/>
    </font>
    <font>
      <b/>
      <sz val="10"/>
      <color rgb="FF2F2F2F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rgb="FF444444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2F2F2F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444444"/>
      <name val="Arial"/>
      <family val="2"/>
      <charset val="238"/>
    </font>
    <font>
      <sz val="10"/>
      <color rgb="FF383838"/>
      <name val="Arial"/>
      <family val="2"/>
      <charset val="238"/>
    </font>
    <font>
      <sz val="8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3999450666829432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 applyProtection="1">
      <alignment horizontal="left" vertical="top"/>
    </xf>
    <xf numFmtId="0" fontId="13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1" fontId="20" fillId="0" borderId="4" xfId="0" applyNumberFormat="1" applyFont="1" applyFill="1" applyBorder="1" applyAlignment="1" applyProtection="1">
      <alignment horizontal="left" vertical="center" shrinkToFit="1"/>
    </xf>
    <xf numFmtId="0" fontId="7" fillId="0" borderId="4" xfId="0" applyFont="1" applyFill="1" applyBorder="1" applyAlignment="1" applyProtection="1">
      <alignment horizontal="left" vertical="top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center" vertical="center" wrapText="1"/>
    </xf>
    <xf numFmtId="164" fontId="0" fillId="0" borderId="11" xfId="0" applyNumberForma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164" fontId="0" fillId="0" borderId="5" xfId="0" applyNumberFormat="1" applyFill="1" applyBorder="1" applyAlignment="1" applyProtection="1">
      <alignment horizontal="center" vertical="center"/>
    </xf>
    <xf numFmtId="0" fontId="16" fillId="0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0" fillId="0" borderId="0" xfId="0" applyProtection="1"/>
    <xf numFmtId="0" fontId="7" fillId="2" borderId="12" xfId="0" applyFont="1" applyFill="1" applyBorder="1" applyAlignment="1" applyProtection="1">
      <alignment horizontal="center" vertical="center" wrapText="1"/>
    </xf>
    <xf numFmtId="164" fontId="14" fillId="3" borderId="5" xfId="0" applyNumberFormat="1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left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1" fontId="20" fillId="0" borderId="7" xfId="0" applyNumberFormat="1" applyFont="1" applyFill="1" applyBorder="1" applyAlignment="1" applyProtection="1">
      <alignment horizontal="left" vertical="center" shrinkToFit="1"/>
    </xf>
    <xf numFmtId="0" fontId="1" fillId="0" borderId="3" xfId="0" applyFont="1" applyFill="1" applyBorder="1" applyAlignment="1" applyProtection="1">
      <alignment horizontal="left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top" wrapText="1"/>
    </xf>
    <xf numFmtId="1" fontId="20" fillId="0" borderId="4" xfId="0" applyNumberFormat="1" applyFont="1" applyFill="1" applyBorder="1" applyAlignment="1" applyProtection="1">
      <alignment horizontal="left" shrinkToFit="1"/>
    </xf>
    <xf numFmtId="0" fontId="4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left" wrapText="1"/>
    </xf>
    <xf numFmtId="0" fontId="1" fillId="0" borderId="1" xfId="0" applyFont="1" applyFill="1" applyBorder="1" applyAlignment="1" applyProtection="1">
      <alignment horizontal="left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16" fillId="0" borderId="3" xfId="0" applyFont="1" applyFill="1" applyBorder="1" applyAlignment="1" applyProtection="1">
      <alignment horizontal="left" wrapText="1"/>
    </xf>
    <xf numFmtId="0" fontId="1" fillId="0" borderId="3" xfId="0" applyFont="1" applyFill="1" applyBorder="1" applyAlignment="1" applyProtection="1">
      <alignment horizontal="left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 applyProtection="1">
      <alignment horizontal="center" wrapText="1"/>
    </xf>
    <xf numFmtId="0" fontId="4" fillId="0" borderId="4" xfId="0" applyFont="1" applyFill="1" applyBorder="1" applyAlignment="1" applyProtection="1">
      <alignment horizont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 vertical="top"/>
    </xf>
    <xf numFmtId="164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left" wrapText="1"/>
      <protection locked="0"/>
    </xf>
    <xf numFmtId="164" fontId="1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Fill="1" applyBorder="1" applyAlignment="1" applyProtection="1">
      <alignment horizontal="left" vertical="top" wrapText="1" indent="4"/>
    </xf>
    <xf numFmtId="0" fontId="1" fillId="0" borderId="0" xfId="0" applyFont="1" applyFill="1" applyBorder="1" applyAlignment="1" applyProtection="1">
      <alignment horizontal="left" vertical="top" wrapText="1" indent="4"/>
    </xf>
    <xf numFmtId="0" fontId="4" fillId="0" borderId="3" xfId="0" applyFont="1" applyFill="1" applyBorder="1" applyAlignment="1" applyProtection="1">
      <alignment horizontal="center" wrapText="1"/>
    </xf>
    <xf numFmtId="16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3" xfId="0" applyNumberFormat="1" applyFill="1" applyBorder="1" applyAlignment="1" applyProtection="1">
      <alignment horizontal="center" vertical="center"/>
    </xf>
    <xf numFmtId="0" fontId="13" fillId="2" borderId="4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right" vertical="top" wrapText="1" indent="1"/>
    </xf>
    <xf numFmtId="0" fontId="4" fillId="0" borderId="3" xfId="0" applyFont="1" applyFill="1" applyBorder="1" applyAlignment="1" applyProtection="1">
      <alignment horizontal="center" vertical="center" wrapText="1"/>
    </xf>
    <xf numFmtId="1" fontId="20" fillId="0" borderId="5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24" fillId="2" borderId="4" xfId="0" applyFont="1" applyFill="1" applyBorder="1" applyAlignment="1" applyProtection="1">
      <alignment horizontal="center" vertical="center" wrapText="1"/>
    </xf>
    <xf numFmtId="0" fontId="22" fillId="2" borderId="5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left" wrapText="1"/>
      <protection locked="0"/>
    </xf>
    <xf numFmtId="0" fontId="1" fillId="0" borderId="5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left" wrapText="1"/>
      <protection locked="0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64" fontId="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 applyProtection="1">
      <alignment horizontal="left" vertical="top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8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164" fontId="14" fillId="3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left" vertical="top" wrapText="1"/>
    </xf>
    <xf numFmtId="0" fontId="5" fillId="0" borderId="9" xfId="0" applyFont="1" applyFill="1" applyBorder="1" applyAlignment="1" applyProtection="1">
      <alignment horizontal="left" vertical="top" wrapText="1"/>
    </xf>
    <xf numFmtId="0" fontId="5" fillId="0" borderId="7" xfId="0" applyFont="1" applyFill="1" applyBorder="1" applyAlignment="1" applyProtection="1">
      <alignment horizontal="center" vertical="center" wrapText="1"/>
    </xf>
    <xf numFmtId="164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wrapText="1"/>
    </xf>
    <xf numFmtId="0" fontId="2" fillId="0" borderId="5" xfId="0" applyFont="1" applyFill="1" applyBorder="1" applyAlignment="1" applyProtection="1">
      <alignment horizontal="center" wrapText="1"/>
    </xf>
    <xf numFmtId="0" fontId="22" fillId="0" borderId="10" xfId="0" applyFont="1" applyFill="1" applyBorder="1" applyAlignment="1" applyProtection="1">
      <alignment horizontal="right" vertical="center" wrapText="1"/>
    </xf>
    <xf numFmtId="0" fontId="23" fillId="0" borderId="15" xfId="0" applyFont="1" applyFill="1" applyBorder="1" applyAlignment="1" applyProtection="1">
      <alignment horizontal="right" vertical="top" wrapText="1"/>
    </xf>
    <xf numFmtId="0" fontId="23" fillId="0" borderId="16" xfId="0" applyFont="1" applyFill="1" applyBorder="1" applyAlignment="1" applyProtection="1">
      <alignment horizontal="right" vertical="top" wrapText="1"/>
    </xf>
    <xf numFmtId="0" fontId="17" fillId="0" borderId="0" xfId="0" applyFont="1" applyFill="1" applyBorder="1" applyAlignment="1" applyProtection="1">
      <alignment horizontal="left" vertical="top" wrapText="1" indent="4"/>
    </xf>
    <xf numFmtId="0" fontId="1" fillId="0" borderId="0" xfId="0" applyFont="1" applyFill="1" applyBorder="1" applyAlignment="1" applyProtection="1">
      <alignment horizontal="left" vertical="top" wrapText="1" indent="4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48" workbookViewId="0">
      <selection activeCell="C60" sqref="C60"/>
    </sheetView>
  </sheetViews>
  <sheetFormatPr defaultRowHeight="12.75" x14ac:dyDescent="0.2"/>
  <cols>
    <col min="1" max="1" width="9.6640625" style="1" customWidth="1"/>
    <col min="2" max="2" width="23.5" style="1" customWidth="1"/>
    <col min="3" max="3" width="58" style="1" customWidth="1"/>
    <col min="4" max="5" width="14.1640625" style="1" customWidth="1"/>
    <col min="6" max="6" width="16.5" style="1" customWidth="1"/>
    <col min="7" max="7" width="26.83203125" style="1" customWidth="1"/>
    <col min="8" max="16384" width="9.33203125" style="1"/>
  </cols>
  <sheetData>
    <row r="1" spans="1:13" ht="33" customHeight="1" x14ac:dyDescent="0.2">
      <c r="A1" s="106" t="s">
        <v>71</v>
      </c>
      <c r="B1" s="107"/>
      <c r="C1" s="107"/>
      <c r="D1" s="107"/>
      <c r="E1" s="107"/>
      <c r="F1" s="107"/>
    </row>
    <row r="2" spans="1:13" ht="33" customHeight="1" x14ac:dyDescent="0.2">
      <c r="A2" s="2" t="s">
        <v>35</v>
      </c>
      <c r="B2" s="3" t="s">
        <v>9</v>
      </c>
      <c r="C2" s="4" t="s">
        <v>37</v>
      </c>
      <c r="D2" s="3" t="s">
        <v>10</v>
      </c>
      <c r="E2" s="3" t="s">
        <v>29</v>
      </c>
      <c r="F2" s="93" t="s">
        <v>11</v>
      </c>
      <c r="G2" s="5" t="s">
        <v>32</v>
      </c>
    </row>
    <row r="3" spans="1:13" ht="33" customHeight="1" x14ac:dyDescent="0.2">
      <c r="A3" s="2">
        <v>1</v>
      </c>
      <c r="B3" s="3" t="s">
        <v>61</v>
      </c>
      <c r="C3" s="80" t="s">
        <v>47</v>
      </c>
      <c r="D3" s="3"/>
      <c r="E3" s="3"/>
      <c r="F3" s="6"/>
      <c r="G3" s="7"/>
    </row>
    <row r="4" spans="1:13" ht="33" customHeight="1" x14ac:dyDescent="0.2">
      <c r="A4" s="30">
        <v>1</v>
      </c>
      <c r="B4" s="97"/>
      <c r="C4" s="98" t="s">
        <v>62</v>
      </c>
      <c r="D4" s="99" t="s">
        <v>16</v>
      </c>
      <c r="E4" s="52">
        <v>1</v>
      </c>
      <c r="F4" s="100"/>
      <c r="G4" s="15">
        <f>E4*F4</f>
        <v>0</v>
      </c>
    </row>
    <row r="5" spans="1:13" ht="33" customHeight="1" x14ac:dyDescent="0.2">
      <c r="A5" s="53">
        <v>2</v>
      </c>
      <c r="B5" s="72"/>
      <c r="C5" s="73" t="s">
        <v>63</v>
      </c>
      <c r="D5" s="101" t="s">
        <v>16</v>
      </c>
      <c r="E5" s="74">
        <v>1</v>
      </c>
      <c r="F5" s="75"/>
      <c r="G5" s="15">
        <f t="shared" ref="G5:G8" si="0">E5*F5</f>
        <v>0</v>
      </c>
    </row>
    <row r="6" spans="1:13" ht="33" customHeight="1" x14ac:dyDescent="0.2">
      <c r="A6" s="53">
        <v>3</v>
      </c>
      <c r="B6" s="72"/>
      <c r="C6" s="73" t="s">
        <v>64</v>
      </c>
      <c r="D6" s="101" t="s">
        <v>16</v>
      </c>
      <c r="E6" s="74">
        <v>1</v>
      </c>
      <c r="F6" s="75"/>
      <c r="G6" s="15">
        <f t="shared" si="0"/>
        <v>0</v>
      </c>
    </row>
    <row r="7" spans="1:13" ht="33" customHeight="1" x14ac:dyDescent="0.2">
      <c r="A7" s="53">
        <v>4</v>
      </c>
      <c r="B7" s="72"/>
      <c r="C7" s="73" t="s">
        <v>65</v>
      </c>
      <c r="D7" s="101" t="s">
        <v>16</v>
      </c>
      <c r="E7" s="74">
        <v>1</v>
      </c>
      <c r="F7" s="75"/>
      <c r="G7" s="15">
        <f t="shared" si="0"/>
        <v>0</v>
      </c>
    </row>
    <row r="8" spans="1:13" ht="33" customHeight="1" x14ac:dyDescent="0.2">
      <c r="A8" s="53">
        <v>5</v>
      </c>
      <c r="B8" s="72"/>
      <c r="C8" s="73" t="s">
        <v>66</v>
      </c>
      <c r="D8" s="102" t="s">
        <v>33</v>
      </c>
      <c r="E8" s="74">
        <v>1</v>
      </c>
      <c r="F8" s="75"/>
      <c r="G8" s="15">
        <f t="shared" si="0"/>
        <v>0</v>
      </c>
    </row>
    <row r="9" spans="1:13" ht="33" customHeight="1" x14ac:dyDescent="0.2">
      <c r="A9" s="103" t="s">
        <v>43</v>
      </c>
      <c r="B9" s="104"/>
      <c r="C9" s="104"/>
      <c r="D9" s="104"/>
      <c r="E9" s="104"/>
      <c r="F9" s="105"/>
      <c r="G9" s="21">
        <f>SUM(G4:G8)</f>
        <v>0</v>
      </c>
    </row>
    <row r="10" spans="1:13" ht="33" customHeight="1" x14ac:dyDescent="0.2">
      <c r="A10" s="103" t="s">
        <v>44</v>
      </c>
      <c r="B10" s="104"/>
      <c r="C10" s="104"/>
      <c r="D10" s="104"/>
      <c r="E10" s="104"/>
      <c r="F10" s="105"/>
      <c r="G10" s="96"/>
    </row>
    <row r="11" spans="1:13" ht="33" customHeight="1" x14ac:dyDescent="0.2">
      <c r="A11" s="63"/>
      <c r="B11" s="64"/>
      <c r="C11" s="64"/>
      <c r="D11" s="64"/>
      <c r="E11" s="64"/>
      <c r="F11" s="64"/>
    </row>
    <row r="12" spans="1:13" ht="51.75" customHeight="1" x14ac:dyDescent="0.2">
      <c r="A12" s="2" t="s">
        <v>35</v>
      </c>
      <c r="B12" s="3" t="s">
        <v>9</v>
      </c>
      <c r="C12" s="4" t="s">
        <v>37</v>
      </c>
      <c r="D12" s="3" t="s">
        <v>10</v>
      </c>
      <c r="E12" s="3" t="s">
        <v>29</v>
      </c>
      <c r="F12" s="93" t="s">
        <v>11</v>
      </c>
      <c r="G12" s="5" t="s">
        <v>32</v>
      </c>
    </row>
    <row r="13" spans="1:13" ht="29.25" customHeight="1" x14ac:dyDescent="0.2">
      <c r="A13" s="2">
        <v>2</v>
      </c>
      <c r="B13" s="3" t="s">
        <v>34</v>
      </c>
      <c r="C13" s="80" t="s">
        <v>48</v>
      </c>
      <c r="D13" s="3"/>
      <c r="E13" s="3"/>
      <c r="F13" s="6"/>
      <c r="G13" s="7"/>
    </row>
    <row r="14" spans="1:13" ht="63" customHeight="1" x14ac:dyDescent="0.2">
      <c r="A14" s="8">
        <v>1</v>
      </c>
      <c r="B14" s="9"/>
      <c r="C14" s="10" t="s">
        <v>12</v>
      </c>
      <c r="D14" s="11" t="s">
        <v>0</v>
      </c>
      <c r="E14" s="11">
        <v>1</v>
      </c>
      <c r="F14" s="58"/>
      <c r="G14" s="12">
        <f>E14*F14</f>
        <v>0</v>
      </c>
    </row>
    <row r="15" spans="1:13" ht="58.5" customHeight="1" x14ac:dyDescent="0.2">
      <c r="A15" s="16">
        <v>2</v>
      </c>
      <c r="B15" s="17"/>
      <c r="C15" s="18" t="s">
        <v>13</v>
      </c>
      <c r="D15" s="65" t="s">
        <v>0</v>
      </c>
      <c r="E15" s="65">
        <v>1</v>
      </c>
      <c r="F15" s="66"/>
      <c r="G15" s="67">
        <f t="shared" ref="G15:G16" si="1">E15*F15</f>
        <v>0</v>
      </c>
    </row>
    <row r="16" spans="1:13" ht="54.75" customHeight="1" x14ac:dyDescent="0.2">
      <c r="A16" s="53">
        <v>3</v>
      </c>
      <c r="B16" s="72"/>
      <c r="C16" s="73" t="s">
        <v>14</v>
      </c>
      <c r="D16" s="74" t="s">
        <v>1</v>
      </c>
      <c r="E16" s="74">
        <v>1</v>
      </c>
      <c r="F16" s="75"/>
      <c r="G16" s="15">
        <f t="shared" si="1"/>
        <v>0</v>
      </c>
      <c r="M16" s="19"/>
    </row>
    <row r="17" spans="1:13" ht="27.75" customHeight="1" x14ac:dyDescent="0.2">
      <c r="A17" s="103" t="s">
        <v>45</v>
      </c>
      <c r="B17" s="104"/>
      <c r="C17" s="104"/>
      <c r="D17" s="104"/>
      <c r="E17" s="104"/>
      <c r="F17" s="105"/>
      <c r="G17" s="21">
        <f>SUM(G14:G16)</f>
        <v>0</v>
      </c>
      <c r="M17" s="19"/>
    </row>
    <row r="18" spans="1:13" ht="27.75" customHeight="1" x14ac:dyDescent="0.2">
      <c r="A18" s="103" t="s">
        <v>46</v>
      </c>
      <c r="B18" s="104"/>
      <c r="C18" s="104"/>
      <c r="D18" s="104"/>
      <c r="E18" s="104"/>
      <c r="F18" s="105"/>
      <c r="G18" s="96"/>
      <c r="M18" s="19"/>
    </row>
    <row r="19" spans="1:13" ht="42.75" customHeight="1" x14ac:dyDescent="0.2">
      <c r="A19" s="68" t="s">
        <v>35</v>
      </c>
      <c r="B19" s="69" t="s">
        <v>9</v>
      </c>
      <c r="C19" s="70" t="s">
        <v>37</v>
      </c>
      <c r="D19" s="71" t="s">
        <v>10</v>
      </c>
      <c r="E19" s="48" t="s">
        <v>29</v>
      </c>
      <c r="F19" s="94" t="s">
        <v>11</v>
      </c>
      <c r="G19" s="94"/>
    </row>
    <row r="20" spans="1:13" ht="27.75" customHeight="1" x14ac:dyDescent="0.2">
      <c r="A20" s="22">
        <v>3</v>
      </c>
      <c r="B20" s="23" t="s">
        <v>36</v>
      </c>
      <c r="C20" s="81" t="s">
        <v>49</v>
      </c>
      <c r="D20" s="20"/>
      <c r="E20" s="3"/>
      <c r="F20" s="6"/>
      <c r="G20" s="24"/>
    </row>
    <row r="21" spans="1:13" ht="45.75" customHeight="1" x14ac:dyDescent="0.2">
      <c r="A21" s="8">
        <v>1</v>
      </c>
      <c r="B21" s="25"/>
      <c r="C21" s="26" t="s">
        <v>2</v>
      </c>
      <c r="D21" s="27" t="s">
        <v>3</v>
      </c>
      <c r="E21" s="27">
        <v>1</v>
      </c>
      <c r="F21" s="59"/>
      <c r="G21" s="15">
        <f>E21*F21</f>
        <v>0</v>
      </c>
    </row>
    <row r="22" spans="1:13" ht="48.75" customHeight="1" x14ac:dyDescent="0.2">
      <c r="A22" s="8">
        <v>2</v>
      </c>
      <c r="B22" s="28"/>
      <c r="C22" s="14" t="s">
        <v>15</v>
      </c>
      <c r="D22" s="27" t="s">
        <v>3</v>
      </c>
      <c r="E22" s="27">
        <v>1</v>
      </c>
      <c r="F22" s="59"/>
      <c r="G22" s="15">
        <f t="shared" ref="G22:G25" si="2">E22*F22</f>
        <v>0</v>
      </c>
    </row>
    <row r="23" spans="1:13" ht="29.25" customHeight="1" x14ac:dyDescent="0.2">
      <c r="A23" s="8">
        <v>3</v>
      </c>
      <c r="B23" s="28"/>
      <c r="C23" s="29" t="s">
        <v>4</v>
      </c>
      <c r="D23" s="27" t="s">
        <v>3</v>
      </c>
      <c r="E23" s="27">
        <v>1</v>
      </c>
      <c r="F23" s="59"/>
      <c r="G23" s="15">
        <f t="shared" si="2"/>
        <v>0</v>
      </c>
    </row>
    <row r="24" spans="1:13" ht="33.75" customHeight="1" x14ac:dyDescent="0.2">
      <c r="A24" s="30">
        <v>4</v>
      </c>
      <c r="B24" s="76"/>
      <c r="C24" s="18" t="s">
        <v>17</v>
      </c>
      <c r="D24" s="77" t="s">
        <v>5</v>
      </c>
      <c r="E24" s="77">
        <v>1</v>
      </c>
      <c r="F24" s="66"/>
      <c r="G24" s="67">
        <f t="shared" si="2"/>
        <v>0</v>
      </c>
    </row>
    <row r="25" spans="1:13" ht="76.5" customHeight="1" x14ac:dyDescent="0.2">
      <c r="A25" s="78">
        <v>5</v>
      </c>
      <c r="B25" s="55"/>
      <c r="C25" s="73" t="s">
        <v>67</v>
      </c>
      <c r="D25" s="54" t="s">
        <v>5</v>
      </c>
      <c r="E25" s="54">
        <v>1</v>
      </c>
      <c r="F25" s="75"/>
      <c r="G25" s="15">
        <f t="shared" si="2"/>
        <v>0</v>
      </c>
    </row>
    <row r="26" spans="1:13" ht="36.75" customHeight="1" x14ac:dyDescent="0.2">
      <c r="A26" s="103" t="s">
        <v>53</v>
      </c>
      <c r="B26" s="104"/>
      <c r="C26" s="104"/>
      <c r="D26" s="104"/>
      <c r="E26" s="104"/>
      <c r="F26" s="105"/>
      <c r="G26" s="21">
        <f>SUM(G21:G25)</f>
        <v>0</v>
      </c>
    </row>
    <row r="27" spans="1:13" ht="36.75" customHeight="1" x14ac:dyDescent="0.2">
      <c r="A27" s="103" t="s">
        <v>54</v>
      </c>
      <c r="B27" s="104"/>
      <c r="C27" s="104"/>
      <c r="D27" s="104"/>
      <c r="E27" s="104"/>
      <c r="F27" s="105"/>
      <c r="G27" s="96"/>
    </row>
    <row r="28" spans="1:13" ht="46.5" customHeight="1" x14ac:dyDescent="0.2">
      <c r="A28" s="22" t="s">
        <v>35</v>
      </c>
      <c r="B28" s="79" t="s">
        <v>38</v>
      </c>
      <c r="C28" s="22" t="s">
        <v>37</v>
      </c>
      <c r="D28" s="71" t="s">
        <v>10</v>
      </c>
      <c r="E28" s="48" t="s">
        <v>29</v>
      </c>
      <c r="F28" s="95" t="s">
        <v>11</v>
      </c>
      <c r="G28" s="95"/>
    </row>
    <row r="29" spans="1:13" ht="33" customHeight="1" x14ac:dyDescent="0.2">
      <c r="A29" s="34">
        <v>4</v>
      </c>
      <c r="B29" s="35" t="s">
        <v>28</v>
      </c>
      <c r="C29" s="81" t="s">
        <v>50</v>
      </c>
      <c r="D29" s="20"/>
      <c r="E29" s="3"/>
      <c r="F29" s="6"/>
      <c r="G29" s="6"/>
    </row>
    <row r="30" spans="1:13" ht="35.25" customHeight="1" x14ac:dyDescent="0.2">
      <c r="A30" s="13">
        <v>1</v>
      </c>
      <c r="B30" s="28"/>
      <c r="C30" s="14" t="s">
        <v>18</v>
      </c>
      <c r="D30" s="27" t="s">
        <v>5</v>
      </c>
      <c r="E30" s="27">
        <v>1</v>
      </c>
      <c r="F30" s="61"/>
      <c r="G30" s="15">
        <f t="shared" ref="G30:G36" si="3">E30*F30</f>
        <v>0</v>
      </c>
    </row>
    <row r="31" spans="1:13" ht="28.5" customHeight="1" x14ac:dyDescent="0.2">
      <c r="A31" s="13">
        <v>2</v>
      </c>
      <c r="B31" s="28"/>
      <c r="C31" s="40" t="s">
        <v>6</v>
      </c>
      <c r="D31" s="41" t="s">
        <v>30</v>
      </c>
      <c r="E31" s="41">
        <v>1</v>
      </c>
      <c r="F31" s="61"/>
      <c r="G31" s="15">
        <f t="shared" si="3"/>
        <v>0</v>
      </c>
    </row>
    <row r="32" spans="1:13" ht="28.5" customHeight="1" x14ac:dyDescent="0.2">
      <c r="A32" s="38">
        <v>3</v>
      </c>
      <c r="B32" s="39"/>
      <c r="C32" s="14" t="s">
        <v>19</v>
      </c>
      <c r="D32" s="41" t="s">
        <v>30</v>
      </c>
      <c r="E32" s="41">
        <v>1</v>
      </c>
      <c r="F32" s="60"/>
      <c r="G32" s="15">
        <f t="shared" si="3"/>
        <v>0</v>
      </c>
    </row>
    <row r="33" spans="1:7" ht="31.5" customHeight="1" x14ac:dyDescent="0.2">
      <c r="A33" s="38">
        <v>4</v>
      </c>
      <c r="B33" s="39"/>
      <c r="C33" s="14" t="s">
        <v>20</v>
      </c>
      <c r="D33" s="37" t="s">
        <v>5</v>
      </c>
      <c r="E33" s="37">
        <v>1</v>
      </c>
      <c r="F33" s="60"/>
      <c r="G33" s="15">
        <f t="shared" si="3"/>
        <v>0</v>
      </c>
    </row>
    <row r="34" spans="1:7" ht="39.75" customHeight="1" x14ac:dyDescent="0.2">
      <c r="A34" s="13">
        <v>5</v>
      </c>
      <c r="B34" s="28"/>
      <c r="C34" s="42" t="s">
        <v>21</v>
      </c>
      <c r="D34" s="27" t="s">
        <v>7</v>
      </c>
      <c r="E34" s="27">
        <v>1</v>
      </c>
      <c r="F34" s="61"/>
      <c r="G34" s="15">
        <f t="shared" si="3"/>
        <v>0</v>
      </c>
    </row>
    <row r="35" spans="1:7" ht="29.25" customHeight="1" x14ac:dyDescent="0.2">
      <c r="A35" s="43">
        <v>6</v>
      </c>
      <c r="B35" s="44"/>
      <c r="C35" s="18" t="s">
        <v>22</v>
      </c>
      <c r="D35" s="83" t="s">
        <v>30</v>
      </c>
      <c r="E35" s="83">
        <v>1</v>
      </c>
      <c r="F35" s="84"/>
      <c r="G35" s="67">
        <f t="shared" si="3"/>
        <v>0</v>
      </c>
    </row>
    <row r="36" spans="1:7" ht="28.5" customHeight="1" x14ac:dyDescent="0.2">
      <c r="A36" s="56">
        <v>7</v>
      </c>
      <c r="B36" s="85"/>
      <c r="C36" s="73" t="s">
        <v>23</v>
      </c>
      <c r="D36" s="86" t="s">
        <v>5</v>
      </c>
      <c r="E36" s="86">
        <v>1</v>
      </c>
      <c r="F36" s="87"/>
      <c r="G36" s="15">
        <f t="shared" si="3"/>
        <v>0</v>
      </c>
    </row>
    <row r="37" spans="1:7" ht="28.5" customHeight="1" x14ac:dyDescent="0.2">
      <c r="A37" s="103" t="s">
        <v>55</v>
      </c>
      <c r="B37" s="104"/>
      <c r="C37" s="104"/>
      <c r="D37" s="104"/>
      <c r="E37" s="104"/>
      <c r="F37" s="105"/>
      <c r="G37" s="21">
        <f>SUM(G30:G36)</f>
        <v>0</v>
      </c>
    </row>
    <row r="38" spans="1:7" ht="28.5" customHeight="1" x14ac:dyDescent="0.2">
      <c r="A38" s="103" t="s">
        <v>56</v>
      </c>
      <c r="B38" s="104"/>
      <c r="C38" s="104"/>
      <c r="D38" s="104"/>
      <c r="E38" s="104"/>
      <c r="F38" s="105"/>
      <c r="G38" s="96"/>
    </row>
    <row r="39" spans="1:7" ht="44.25" customHeight="1" x14ac:dyDescent="0.2">
      <c r="A39" s="45" t="s">
        <v>35</v>
      </c>
      <c r="B39" s="46" t="s">
        <v>38</v>
      </c>
      <c r="C39" s="45" t="s">
        <v>37</v>
      </c>
      <c r="D39" s="47" t="s">
        <v>10</v>
      </c>
      <c r="E39" s="3" t="s">
        <v>29</v>
      </c>
      <c r="F39" s="93" t="s">
        <v>11</v>
      </c>
      <c r="G39" s="93"/>
    </row>
    <row r="40" spans="1:7" ht="34.5" customHeight="1" x14ac:dyDescent="0.2">
      <c r="A40" s="32">
        <v>5</v>
      </c>
      <c r="B40" s="33" t="s">
        <v>39</v>
      </c>
      <c r="C40" s="82" t="s">
        <v>51</v>
      </c>
      <c r="D40" s="33"/>
      <c r="E40" s="20"/>
      <c r="F40" s="6"/>
      <c r="G40" s="6"/>
    </row>
    <row r="41" spans="1:7" ht="46.5" customHeight="1" x14ac:dyDescent="0.2">
      <c r="A41" s="36">
        <v>1</v>
      </c>
      <c r="B41" s="25"/>
      <c r="C41" s="10" t="s">
        <v>24</v>
      </c>
      <c r="D41" s="11" t="s">
        <v>5</v>
      </c>
      <c r="E41" s="27">
        <v>1</v>
      </c>
      <c r="F41" s="61"/>
      <c r="G41" s="15">
        <f>E41*F41</f>
        <v>0</v>
      </c>
    </row>
    <row r="42" spans="1:7" ht="51" customHeight="1" x14ac:dyDescent="0.2">
      <c r="A42" s="13">
        <v>2</v>
      </c>
      <c r="B42" s="28"/>
      <c r="C42" s="14" t="s">
        <v>25</v>
      </c>
      <c r="D42" s="27" t="s">
        <v>5</v>
      </c>
      <c r="E42" s="27">
        <v>1</v>
      </c>
      <c r="F42" s="61"/>
      <c r="G42" s="15">
        <f t="shared" ref="G42:G44" si="4">E42*F42</f>
        <v>0</v>
      </c>
    </row>
    <row r="43" spans="1:7" ht="30.75" customHeight="1" x14ac:dyDescent="0.2">
      <c r="A43" s="16">
        <v>3</v>
      </c>
      <c r="B43" s="31"/>
      <c r="C43" s="88" t="s">
        <v>26</v>
      </c>
      <c r="D43" s="89" t="s">
        <v>68</v>
      </c>
      <c r="E43" s="89">
        <v>1</v>
      </c>
      <c r="F43" s="90"/>
      <c r="G43" s="67">
        <f t="shared" si="4"/>
        <v>0</v>
      </c>
    </row>
    <row r="44" spans="1:7" ht="26.25" customHeight="1" x14ac:dyDescent="0.2">
      <c r="A44" s="91">
        <v>4</v>
      </c>
      <c r="B44" s="72"/>
      <c r="C44" s="73" t="s">
        <v>27</v>
      </c>
      <c r="D44" s="54" t="s">
        <v>5</v>
      </c>
      <c r="E44" s="54">
        <v>1</v>
      </c>
      <c r="F44" s="92"/>
      <c r="G44" s="15">
        <f t="shared" si="4"/>
        <v>0</v>
      </c>
    </row>
    <row r="45" spans="1:7" ht="26.25" customHeight="1" x14ac:dyDescent="0.2">
      <c r="A45" s="103" t="s">
        <v>57</v>
      </c>
      <c r="B45" s="104"/>
      <c r="C45" s="104"/>
      <c r="D45" s="104"/>
      <c r="E45" s="104"/>
      <c r="F45" s="105"/>
      <c r="G45" s="21">
        <f>SUM(G41:G44)</f>
        <v>0</v>
      </c>
    </row>
    <row r="46" spans="1:7" ht="26.25" customHeight="1" x14ac:dyDescent="0.2">
      <c r="A46" s="103" t="s">
        <v>58</v>
      </c>
      <c r="B46" s="104"/>
      <c r="C46" s="104"/>
      <c r="D46" s="104"/>
      <c r="E46" s="104"/>
      <c r="F46" s="105"/>
      <c r="G46" s="96"/>
    </row>
    <row r="47" spans="1:7" ht="48" customHeight="1" x14ac:dyDescent="0.2">
      <c r="A47" s="45" t="s">
        <v>35</v>
      </c>
      <c r="B47" s="33" t="s">
        <v>38</v>
      </c>
      <c r="C47" s="45" t="s">
        <v>37</v>
      </c>
      <c r="D47" s="20" t="s">
        <v>10</v>
      </c>
      <c r="E47" s="3" t="s">
        <v>29</v>
      </c>
      <c r="F47" s="93" t="s">
        <v>11</v>
      </c>
      <c r="G47" s="93" t="s">
        <v>11</v>
      </c>
    </row>
    <row r="48" spans="1:7" ht="37.5" customHeight="1" x14ac:dyDescent="0.2">
      <c r="A48" s="32">
        <v>6</v>
      </c>
      <c r="B48" s="33" t="s">
        <v>8</v>
      </c>
      <c r="C48" s="82" t="s">
        <v>52</v>
      </c>
      <c r="D48" s="20"/>
      <c r="E48" s="48"/>
      <c r="F48" s="94"/>
      <c r="G48" s="24"/>
    </row>
    <row r="49" spans="1:7" ht="54.75" customHeight="1" x14ac:dyDescent="0.2">
      <c r="A49" s="36">
        <v>1</v>
      </c>
      <c r="B49" s="25"/>
      <c r="C49" s="49" t="s">
        <v>70</v>
      </c>
      <c r="D49" s="50" t="s">
        <v>31</v>
      </c>
      <c r="E49" s="51">
        <v>1</v>
      </c>
      <c r="F49" s="62"/>
      <c r="G49" s="15">
        <f>E49*F49</f>
        <v>0</v>
      </c>
    </row>
    <row r="50" spans="1:7" ht="54.75" customHeight="1" x14ac:dyDescent="0.2">
      <c r="A50" s="36">
        <v>2</v>
      </c>
      <c r="B50" s="25"/>
      <c r="C50" s="49" t="s">
        <v>69</v>
      </c>
      <c r="D50" s="50" t="s">
        <v>31</v>
      </c>
      <c r="E50" s="51">
        <v>1</v>
      </c>
      <c r="F50" s="62"/>
      <c r="G50" s="15">
        <f>E50*F50</f>
        <v>0</v>
      </c>
    </row>
    <row r="51" spans="1:7" ht="37.5" customHeight="1" x14ac:dyDescent="0.2">
      <c r="A51" s="103" t="s">
        <v>59</v>
      </c>
      <c r="B51" s="104"/>
      <c r="C51" s="104"/>
      <c r="D51" s="104"/>
      <c r="E51" s="104"/>
      <c r="F51" s="105"/>
      <c r="G51" s="21">
        <f>G49</f>
        <v>0</v>
      </c>
    </row>
    <row r="52" spans="1:7" ht="31.5" customHeight="1" x14ac:dyDescent="0.2">
      <c r="A52" s="103" t="s">
        <v>60</v>
      </c>
      <c r="B52" s="104"/>
      <c r="C52" s="104"/>
      <c r="D52" s="104"/>
      <c r="E52" s="104"/>
      <c r="F52" s="105"/>
      <c r="G52" s="96"/>
    </row>
    <row r="54" spans="1:7" x14ac:dyDescent="0.2">
      <c r="B54" s="57" t="s">
        <v>40</v>
      </c>
      <c r="C54" s="57" t="s">
        <v>41</v>
      </c>
      <c r="E54" s="57" t="s">
        <v>42</v>
      </c>
    </row>
  </sheetData>
  <sheetProtection formatCells="0" formatColumns="0" formatRows="0"/>
  <mergeCells count="13">
    <mergeCell ref="A51:F51"/>
    <mergeCell ref="A52:F52"/>
    <mergeCell ref="A9:F9"/>
    <mergeCell ref="A27:F27"/>
    <mergeCell ref="A37:F37"/>
    <mergeCell ref="A38:F38"/>
    <mergeCell ref="A45:F45"/>
    <mergeCell ref="A46:F46"/>
    <mergeCell ref="A10:F10"/>
    <mergeCell ref="A1:F1"/>
    <mergeCell ref="A17:F17"/>
    <mergeCell ref="A18:F18"/>
    <mergeCell ref="A26:F26"/>
  </mergeCells>
  <phoneticPr fontId="2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 Geršak</dc:creator>
  <cp:lastModifiedBy>Mateja Zamuda</cp:lastModifiedBy>
  <dcterms:created xsi:type="dcterms:W3CDTF">2019-09-12T06:09:10Z</dcterms:created>
  <dcterms:modified xsi:type="dcterms:W3CDTF">2023-06-06T13:53:09Z</dcterms:modified>
</cp:coreProperties>
</file>